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terha\Desktop\"/>
    </mc:Choice>
  </mc:AlternateContent>
  <xr:revisionPtr revIDLastSave="0" documentId="13_ncr:1_{EB579C76-3DDA-4E34-A773-D53F19D96335}" xr6:coauthVersionLast="45" xr6:coauthVersionMax="45" xr10:uidLastSave="{00000000-0000-0000-0000-000000000000}"/>
  <bookViews>
    <workbookView xWindow="-120" yWindow="-120" windowWidth="29040" windowHeight="15840" activeTab="1" xr2:uid="{90892423-F498-438F-85C1-4F5FFC6EA995}"/>
  </bookViews>
  <sheets>
    <sheet name="EB" sheetId="1" r:id="rId1"/>
    <sheet name="W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2" l="1"/>
  <c r="C15" i="2"/>
  <c r="C27" i="2"/>
  <c r="A34" i="2" l="1"/>
  <c r="A32" i="2"/>
  <c r="A33" i="2" s="1"/>
  <c r="C5" i="2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14" i="2"/>
  <c r="B12" i="2"/>
  <c r="B5" i="2"/>
  <c r="B6" i="2" s="1"/>
  <c r="C7" i="2" l="1"/>
  <c r="B13" i="2" s="1"/>
  <c r="B14" i="2" s="1"/>
  <c r="B15" i="2" s="1"/>
  <c r="B16" i="2" s="1"/>
  <c r="B17" i="2" s="1"/>
  <c r="B18" i="2" s="1"/>
  <c r="B19" i="2" s="1"/>
  <c r="B20" i="2" s="1"/>
  <c r="C28" i="1"/>
  <c r="B21" i="2" l="1"/>
  <c r="B22" i="2" s="1"/>
  <c r="B23" i="2" s="1"/>
  <c r="B24" i="2" s="1"/>
  <c r="B25" i="2" s="1"/>
  <c r="B26" i="2" s="1"/>
  <c r="B27" i="2" s="1"/>
  <c r="B28" i="2" s="1"/>
  <c r="C20" i="1"/>
  <c r="B29" i="2" l="1"/>
  <c r="B30" i="2" s="1"/>
  <c r="B31" i="2" s="1"/>
  <c r="B32" i="2" s="1"/>
  <c r="B33" i="2" s="1"/>
  <c r="B34" i="2" s="1"/>
  <c r="C12" i="1"/>
  <c r="B12" i="1"/>
  <c r="B18" i="1" l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14" i="1"/>
  <c r="C7" i="1"/>
  <c r="B6" i="1"/>
  <c r="C5" i="1"/>
  <c r="B5" i="1"/>
</calcChain>
</file>

<file path=xl/sharedStrings.xml><?xml version="1.0" encoding="utf-8"?>
<sst xmlns="http://schemas.openxmlformats.org/spreadsheetml/2006/main" count="21" uniqueCount="10">
  <si>
    <t>station</t>
  </si>
  <si>
    <t>elevation</t>
  </si>
  <si>
    <t>Proposed ditch bottom tie-in points to existing ditch</t>
  </si>
  <si>
    <t>difference</t>
  </si>
  <si>
    <t># of XS's</t>
  </si>
  <si>
    <t>change in elevation per section (ft)</t>
  </si>
  <si>
    <t>pipe outlet elevation</t>
  </si>
  <si>
    <t>adjusted to give more clearance for farm drains</t>
  </si>
  <si>
    <t>ditch cleanout</t>
  </si>
  <si>
    <t>adjusted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</si>
</sst>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0" borderId="1" xfId="0" applyNumberFormat="1" applyBorder="1"/>
    <xf numFmtId="164" fontId="0" fillId="0" borderId="3" xfId="0" applyNumberFormat="1" applyBorder="1"/>
    <xf numFmtId="164" fontId="0" fillId="0" borderId="5" xfId="0" applyNumberFormat="1" applyBorder="1"/>
    <xf numFmtId="0" fontId="0" fillId="0" borderId="0" xfId="0" applyAlignment="1">
      <alignment wrapText="1"/>
    </xf>
    <xf numFmtId="0" fontId="0" fillId="0" borderId="4" xfId="0" applyBorder="1"/>
    <xf numFmtId="0" fontId="0" fillId="0" borderId="2" xfId="0" applyBorder="1"/>
    <xf numFmtId="2" fontId="0" fillId="0" borderId="11" xfId="0" applyNumberFormat="1" applyBorder="1"/>
    <xf numFmtId="164" fontId="0" fillId="2" borderId="0" xfId="0" applyNumberFormat="1" applyFill="1"/>
    <xf numFmtId="0" fontId="0" fillId="2" borderId="0" xfId="0" applyFill="1"/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2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48905-60CB-42EC-A12B-CCD78ADDEDCD}">
  <dimension ref="A1:E33"/>
  <sheetViews>
    <sheetView topLeftCell="A10" workbookViewId="0">
      <selection activeCell="C20" sqref="C20"/>
    </sheetView>
  </sheetViews>
  <sheetFormatPr defaultRowHeight="15" x14ac:dyDescent="0.25"/>
  <cols>
    <col min="1" max="1" width="12.28515625" customWidth="1"/>
    <col min="2" max="2" width="9.140625" style="1"/>
    <col min="3" max="3" width="9.140625" style="2"/>
  </cols>
  <sheetData>
    <row r="1" spans="1:5" ht="28.5" customHeight="1" thickBot="1" x14ac:dyDescent="0.3">
      <c r="A1" s="18" t="s">
        <v>2</v>
      </c>
      <c r="B1" s="19"/>
      <c r="C1" s="20"/>
      <c r="D1" s="6"/>
    </row>
    <row r="2" spans="1:5" x14ac:dyDescent="0.25">
      <c r="A2" s="8"/>
      <c r="B2" s="9" t="s">
        <v>0</v>
      </c>
      <c r="C2" s="4" t="s">
        <v>1</v>
      </c>
    </row>
    <row r="3" spans="1:5" x14ac:dyDescent="0.25">
      <c r="A3" s="7"/>
      <c r="B3" s="3">
        <v>1418.5</v>
      </c>
      <c r="C3" s="5">
        <v>715.40300000000002</v>
      </c>
    </row>
    <row r="4" spans="1:5" x14ac:dyDescent="0.25">
      <c r="A4" s="7"/>
      <c r="B4" s="3">
        <v>1427</v>
      </c>
      <c r="C4" s="5">
        <v>713.55600000000004</v>
      </c>
    </row>
    <row r="5" spans="1:5" x14ac:dyDescent="0.25">
      <c r="A5" s="7" t="s">
        <v>3</v>
      </c>
      <c r="B5" s="3">
        <f>(B4-B3)*100</f>
        <v>850</v>
      </c>
      <c r="C5" s="5">
        <f>C3-C4</f>
        <v>1.84699999999998</v>
      </c>
    </row>
    <row r="6" spans="1:5" x14ac:dyDescent="0.25">
      <c r="A6" s="7" t="s">
        <v>4</v>
      </c>
      <c r="B6" s="3">
        <f>B5/50</f>
        <v>17</v>
      </c>
      <c r="C6" s="5"/>
    </row>
    <row r="7" spans="1:5" ht="15" customHeight="1" x14ac:dyDescent="0.25">
      <c r="A7" s="12" t="s">
        <v>5</v>
      </c>
      <c r="B7" s="13"/>
      <c r="C7" s="16">
        <f>C5/B6</f>
        <v>0.10864705882352824</v>
      </c>
    </row>
    <row r="8" spans="1:5" ht="15.75" thickBot="1" x14ac:dyDescent="0.3">
      <c r="A8" s="14"/>
      <c r="B8" s="15"/>
      <c r="C8" s="17"/>
    </row>
    <row r="11" spans="1:5" x14ac:dyDescent="0.25">
      <c r="A11" t="s">
        <v>0</v>
      </c>
      <c r="B11" s="1" t="s">
        <v>1</v>
      </c>
      <c r="C11" s="2" t="s">
        <v>6</v>
      </c>
    </row>
    <row r="12" spans="1:5" x14ac:dyDescent="0.25">
      <c r="A12" s="1">
        <v>1418.5</v>
      </c>
      <c r="B12" s="2">
        <f>C3</f>
        <v>715.40300000000002</v>
      </c>
      <c r="C12" s="2">
        <f>B12+0.23+1</f>
        <v>716.63300000000004</v>
      </c>
    </row>
    <row r="13" spans="1:5" x14ac:dyDescent="0.25">
      <c r="A13" s="1">
        <v>1419</v>
      </c>
      <c r="B13" s="10">
        <v>715.1</v>
      </c>
      <c r="E13" s="11" t="s">
        <v>7</v>
      </c>
    </row>
    <row r="14" spans="1:5" x14ac:dyDescent="0.25">
      <c r="A14" s="1">
        <f>A13+0.5</f>
        <v>1419.5</v>
      </c>
      <c r="B14" s="10">
        <v>715</v>
      </c>
    </row>
    <row r="15" spans="1:5" x14ac:dyDescent="0.25">
      <c r="A15" s="1">
        <f t="shared" ref="A15:A29" si="0">A14+0.5</f>
        <v>1420</v>
      </c>
      <c r="B15" s="10">
        <v>715</v>
      </c>
    </row>
    <row r="16" spans="1:5" x14ac:dyDescent="0.25">
      <c r="A16" s="1">
        <f t="shared" si="0"/>
        <v>1420.5</v>
      </c>
      <c r="B16" s="10">
        <v>714.9</v>
      </c>
    </row>
    <row r="17" spans="1:3" x14ac:dyDescent="0.25">
      <c r="A17" s="1">
        <f t="shared" si="0"/>
        <v>1421</v>
      </c>
      <c r="B17" s="2">
        <v>714.86</v>
      </c>
    </row>
    <row r="18" spans="1:3" x14ac:dyDescent="0.25">
      <c r="A18" s="1">
        <f t="shared" si="0"/>
        <v>1421.5</v>
      </c>
      <c r="B18" s="2">
        <f t="shared" ref="B18:B29" si="1">B17-$C$7</f>
        <v>714.75135294117649</v>
      </c>
    </row>
    <row r="19" spans="1:3" x14ac:dyDescent="0.25">
      <c r="A19" s="1">
        <f t="shared" si="0"/>
        <v>1422</v>
      </c>
      <c r="B19" s="2">
        <f t="shared" si="1"/>
        <v>714.64270588235297</v>
      </c>
    </row>
    <row r="20" spans="1:3" x14ac:dyDescent="0.25">
      <c r="A20" s="1">
        <f t="shared" si="0"/>
        <v>1422.5</v>
      </c>
      <c r="B20" s="2">
        <f t="shared" si="1"/>
        <v>714.53405882352945</v>
      </c>
      <c r="C20" s="2">
        <f>B20+1+0.94</f>
        <v>716.4740588235295</v>
      </c>
    </row>
    <row r="21" spans="1:3" x14ac:dyDescent="0.25">
      <c r="A21" s="1">
        <f t="shared" si="0"/>
        <v>1423</v>
      </c>
      <c r="B21" s="2">
        <f t="shared" si="1"/>
        <v>714.42541176470593</v>
      </c>
    </row>
    <row r="22" spans="1:3" x14ac:dyDescent="0.25">
      <c r="A22" s="1">
        <f t="shared" si="0"/>
        <v>1423.5</v>
      </c>
      <c r="B22" s="2">
        <f t="shared" si="1"/>
        <v>714.31676470588241</v>
      </c>
    </row>
    <row r="23" spans="1:3" x14ac:dyDescent="0.25">
      <c r="A23" s="1">
        <f t="shared" si="0"/>
        <v>1424</v>
      </c>
      <c r="B23" s="2">
        <f t="shared" si="1"/>
        <v>714.20811764705888</v>
      </c>
    </row>
    <row r="24" spans="1:3" x14ac:dyDescent="0.25">
      <c r="A24" s="1">
        <f t="shared" si="0"/>
        <v>1424.5</v>
      </c>
      <c r="B24" s="2">
        <f t="shared" si="1"/>
        <v>714.09947058823536</v>
      </c>
    </row>
    <row r="25" spans="1:3" x14ac:dyDescent="0.25">
      <c r="A25" s="1">
        <f t="shared" si="0"/>
        <v>1425</v>
      </c>
      <c r="B25" s="2">
        <f t="shared" si="1"/>
        <v>713.99082352941184</v>
      </c>
    </row>
    <row r="26" spans="1:3" x14ac:dyDescent="0.25">
      <c r="A26" s="1">
        <f t="shared" si="0"/>
        <v>1425.5</v>
      </c>
      <c r="B26" s="2">
        <f t="shared" si="1"/>
        <v>713.88217647058832</v>
      </c>
    </row>
    <row r="27" spans="1:3" x14ac:dyDescent="0.25">
      <c r="A27" s="1">
        <f t="shared" si="0"/>
        <v>1426</v>
      </c>
      <c r="B27" s="2">
        <f t="shared" si="1"/>
        <v>713.7735294117648</v>
      </c>
    </row>
    <row r="28" spans="1:3" x14ac:dyDescent="0.25">
      <c r="A28" s="1">
        <f t="shared" si="0"/>
        <v>1426.5</v>
      </c>
      <c r="B28" s="2">
        <f t="shared" si="1"/>
        <v>713.66488235294128</v>
      </c>
      <c r="C28" s="2">
        <f>B28+1+1.14</f>
        <v>715.80488235294126</v>
      </c>
    </row>
    <row r="29" spans="1:3" x14ac:dyDescent="0.25">
      <c r="A29" s="1">
        <f t="shared" si="0"/>
        <v>1427</v>
      </c>
      <c r="B29" s="2">
        <f t="shared" si="1"/>
        <v>713.55623529411776</v>
      </c>
    </row>
    <row r="30" spans="1:3" x14ac:dyDescent="0.25">
      <c r="A30" s="1"/>
    </row>
    <row r="31" spans="1:3" x14ac:dyDescent="0.25">
      <c r="A31" s="1"/>
    </row>
    <row r="32" spans="1:3" x14ac:dyDescent="0.25">
      <c r="A32" s="1"/>
    </row>
    <row r="33" spans="1:1" x14ac:dyDescent="0.25">
      <c r="A33" s="1"/>
    </row>
  </sheetData>
  <mergeCells count="3">
    <mergeCell ref="A7:B8"/>
    <mergeCell ref="C7:C8"/>
    <mergeCell ref="A1:C1"/>
  </mergeCells>
  <pageMargins left="0.7" right="0.7" top="0.75" bottom="0.75" header="0.3" footer="0.3"/>
  <pageSetup paperSize="25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754BA-9BEB-475A-A0E8-2883EE1DFA8B}">
  <dimension ref="A1:F34"/>
  <sheetViews>
    <sheetView tabSelected="1" topLeftCell="A4" workbookViewId="0">
      <selection activeCell="H25" sqref="H25"/>
    </sheetView>
  </sheetViews>
  <sheetFormatPr defaultRowHeight="15" x14ac:dyDescent="0.25"/>
  <cols>
    <col min="1" max="1" width="10.140625" customWidth="1"/>
    <col min="5" max="5" width="11" bestFit="1" customWidth="1"/>
  </cols>
  <sheetData>
    <row r="1" spans="1:6" ht="31.5" customHeight="1" thickBot="1" x14ac:dyDescent="0.3">
      <c r="A1" s="18" t="s">
        <v>2</v>
      </c>
      <c r="B1" s="19"/>
      <c r="C1" s="20"/>
    </row>
    <row r="2" spans="1:6" x14ac:dyDescent="0.25">
      <c r="A2" s="8"/>
      <c r="B2" s="9" t="s">
        <v>0</v>
      </c>
      <c r="C2" s="4" t="s">
        <v>1</v>
      </c>
    </row>
    <row r="3" spans="1:6" x14ac:dyDescent="0.25">
      <c r="A3" s="7"/>
      <c r="B3" s="3">
        <v>1417</v>
      </c>
      <c r="C3" s="5">
        <v>714.42399999999998</v>
      </c>
    </row>
    <row r="4" spans="1:6" x14ac:dyDescent="0.25">
      <c r="A4" s="7"/>
      <c r="B4" s="3">
        <v>1427</v>
      </c>
      <c r="C4" s="5">
        <v>712.47500000000002</v>
      </c>
    </row>
    <row r="5" spans="1:6" x14ac:dyDescent="0.25">
      <c r="A5" s="7" t="s">
        <v>3</v>
      </c>
      <c r="B5" s="3">
        <f>(B4-B3)*100</f>
        <v>1000</v>
      </c>
      <c r="C5" s="5">
        <f>C3-C4</f>
        <v>1.9489999999999554</v>
      </c>
    </row>
    <row r="6" spans="1:6" x14ac:dyDescent="0.25">
      <c r="A6" s="7" t="s">
        <v>4</v>
      </c>
      <c r="B6" s="3">
        <f>B5/50</f>
        <v>20</v>
      </c>
      <c r="C6" s="5"/>
    </row>
    <row r="7" spans="1:6" x14ac:dyDescent="0.25">
      <c r="A7" s="12" t="s">
        <v>5</v>
      </c>
      <c r="B7" s="13"/>
      <c r="C7" s="16">
        <f>C5/B6</f>
        <v>9.7449999999997775E-2</v>
      </c>
    </row>
    <row r="8" spans="1:6" ht="15.75" thickBot="1" x14ac:dyDescent="0.3">
      <c r="A8" s="14"/>
      <c r="B8" s="15"/>
      <c r="C8" s="17"/>
    </row>
    <row r="9" spans="1:6" x14ac:dyDescent="0.25">
      <c r="B9" s="1"/>
      <c r="C9" s="2"/>
    </row>
    <row r="10" spans="1:6" x14ac:dyDescent="0.25">
      <c r="B10" s="1"/>
      <c r="C10" s="2"/>
    </row>
    <row r="11" spans="1:6" x14ac:dyDescent="0.25">
      <c r="A11" t="s">
        <v>0</v>
      </c>
      <c r="B11" s="1" t="s">
        <v>1</v>
      </c>
      <c r="C11" s="2" t="s">
        <v>6</v>
      </c>
    </row>
    <row r="12" spans="1:6" x14ac:dyDescent="0.25">
      <c r="A12" s="1">
        <v>1417</v>
      </c>
      <c r="B12" s="10">
        <f>C3</f>
        <v>714.42399999999998</v>
      </c>
      <c r="C12" s="2">
        <f>F12+1.03+1</f>
        <v>716.38</v>
      </c>
      <c r="E12" s="11" t="s">
        <v>9</v>
      </c>
      <c r="F12" s="11">
        <v>714.35</v>
      </c>
    </row>
    <row r="13" spans="1:6" x14ac:dyDescent="0.25">
      <c r="A13" s="1">
        <v>1417.5</v>
      </c>
      <c r="B13" s="2">
        <f t="shared" ref="B13:B34" si="0">B12-$C$7</f>
        <v>714.32655</v>
      </c>
      <c r="C13" s="2"/>
    </row>
    <row r="14" spans="1:6" x14ac:dyDescent="0.25">
      <c r="A14" s="1">
        <f>A13+0.5</f>
        <v>1418</v>
      </c>
      <c r="B14" s="2">
        <f t="shared" si="0"/>
        <v>714.22910000000002</v>
      </c>
      <c r="C14" s="2"/>
    </row>
    <row r="15" spans="1:6" x14ac:dyDescent="0.25">
      <c r="A15" s="1">
        <f t="shared" ref="A15:A34" si="1">A14+0.5</f>
        <v>1418.5</v>
      </c>
      <c r="B15" s="2">
        <f t="shared" si="0"/>
        <v>714.13165000000004</v>
      </c>
      <c r="C15" s="2">
        <f>B15+1.46+1</f>
        <v>716.59165000000007</v>
      </c>
    </row>
    <row r="16" spans="1:6" x14ac:dyDescent="0.25">
      <c r="A16" s="1">
        <f t="shared" si="1"/>
        <v>1419</v>
      </c>
      <c r="B16" s="2">
        <f t="shared" si="0"/>
        <v>714.03420000000006</v>
      </c>
      <c r="C16" s="2"/>
    </row>
    <row r="17" spans="1:3" x14ac:dyDescent="0.25">
      <c r="A17" s="1">
        <f t="shared" si="1"/>
        <v>1419.5</v>
      </c>
      <c r="B17" s="2">
        <f t="shared" si="0"/>
        <v>713.93675000000007</v>
      </c>
      <c r="C17" s="2"/>
    </row>
    <row r="18" spans="1:3" x14ac:dyDescent="0.25">
      <c r="A18" s="1">
        <f t="shared" si="1"/>
        <v>1420</v>
      </c>
      <c r="B18" s="2">
        <f t="shared" si="0"/>
        <v>713.83930000000009</v>
      </c>
      <c r="C18" s="2"/>
    </row>
    <row r="19" spans="1:3" x14ac:dyDescent="0.25">
      <c r="A19" s="1">
        <f t="shared" si="1"/>
        <v>1420.5</v>
      </c>
      <c r="B19" s="2">
        <f t="shared" si="0"/>
        <v>713.74185000000011</v>
      </c>
      <c r="C19" s="2"/>
    </row>
    <row r="20" spans="1:3" x14ac:dyDescent="0.25">
      <c r="A20" s="1">
        <f t="shared" si="1"/>
        <v>1421</v>
      </c>
      <c r="B20" s="2">
        <f t="shared" si="0"/>
        <v>713.64440000000013</v>
      </c>
      <c r="C20" s="2"/>
    </row>
    <row r="21" spans="1:3" x14ac:dyDescent="0.25">
      <c r="A21" s="1">
        <f t="shared" si="1"/>
        <v>1421.5</v>
      </c>
      <c r="B21" s="2">
        <f t="shared" si="0"/>
        <v>713.54695000000015</v>
      </c>
      <c r="C21" s="2"/>
    </row>
    <row r="22" spans="1:3" x14ac:dyDescent="0.25">
      <c r="A22" s="1">
        <f t="shared" si="1"/>
        <v>1422</v>
      </c>
      <c r="B22" s="2">
        <f t="shared" si="0"/>
        <v>713.44950000000017</v>
      </c>
      <c r="C22" s="2"/>
    </row>
    <row r="23" spans="1:3" x14ac:dyDescent="0.25">
      <c r="A23" s="1">
        <f t="shared" si="1"/>
        <v>1422.5</v>
      </c>
      <c r="B23" s="2">
        <f t="shared" si="0"/>
        <v>713.35205000000019</v>
      </c>
      <c r="C23" s="2"/>
    </row>
    <row r="24" spans="1:3" x14ac:dyDescent="0.25">
      <c r="A24" s="1">
        <f t="shared" si="1"/>
        <v>1423</v>
      </c>
      <c r="B24" s="2">
        <f t="shared" si="0"/>
        <v>713.25460000000021</v>
      </c>
      <c r="C24" s="2"/>
    </row>
    <row r="25" spans="1:3" x14ac:dyDescent="0.25">
      <c r="A25" s="1">
        <f t="shared" si="1"/>
        <v>1423.5</v>
      </c>
      <c r="B25" s="2">
        <f t="shared" si="0"/>
        <v>713.15715000000023</v>
      </c>
      <c r="C25" s="2"/>
    </row>
    <row r="26" spans="1:3" x14ac:dyDescent="0.25">
      <c r="A26" s="1">
        <f t="shared" si="1"/>
        <v>1424</v>
      </c>
      <c r="B26" s="2">
        <f t="shared" si="0"/>
        <v>713.05970000000025</v>
      </c>
      <c r="C26" s="2"/>
    </row>
    <row r="27" spans="1:3" x14ac:dyDescent="0.25">
      <c r="A27" s="1">
        <f t="shared" si="1"/>
        <v>1424.5</v>
      </c>
      <c r="B27" s="2">
        <f t="shared" si="0"/>
        <v>712.96225000000027</v>
      </c>
      <c r="C27" s="2">
        <f>B27+1.42+1</f>
        <v>715.38225000000023</v>
      </c>
    </row>
    <row r="28" spans="1:3" x14ac:dyDescent="0.25">
      <c r="A28" s="1">
        <f t="shared" si="1"/>
        <v>1425</v>
      </c>
      <c r="B28" s="2">
        <f t="shared" si="0"/>
        <v>712.86480000000029</v>
      </c>
      <c r="C28" s="2"/>
    </row>
    <row r="29" spans="1:3" x14ac:dyDescent="0.25">
      <c r="A29" s="1">
        <f t="shared" si="1"/>
        <v>1425.5</v>
      </c>
      <c r="B29" s="2">
        <f t="shared" si="0"/>
        <v>712.76735000000031</v>
      </c>
      <c r="C29" s="2"/>
    </row>
    <row r="30" spans="1:3" x14ac:dyDescent="0.25">
      <c r="A30" s="1">
        <f t="shared" si="1"/>
        <v>1426</v>
      </c>
      <c r="B30" s="2">
        <f t="shared" si="0"/>
        <v>712.66990000000033</v>
      </c>
    </row>
    <row r="31" spans="1:3" x14ac:dyDescent="0.25">
      <c r="A31" s="1">
        <f t="shared" si="1"/>
        <v>1426.5</v>
      </c>
      <c r="B31" s="2">
        <f t="shared" si="0"/>
        <v>712.57245000000034</v>
      </c>
    </row>
    <row r="32" spans="1:3" x14ac:dyDescent="0.25">
      <c r="A32" s="1">
        <f t="shared" si="1"/>
        <v>1427</v>
      </c>
      <c r="B32" s="2">
        <f t="shared" si="0"/>
        <v>712.47500000000036</v>
      </c>
    </row>
    <row r="33" spans="1:3" x14ac:dyDescent="0.25">
      <c r="A33" s="1">
        <f t="shared" si="1"/>
        <v>1427.5</v>
      </c>
      <c r="B33" s="2">
        <f t="shared" si="0"/>
        <v>712.37755000000038</v>
      </c>
      <c r="C33" s="21" t="s">
        <v>8</v>
      </c>
    </row>
    <row r="34" spans="1:3" x14ac:dyDescent="0.25">
      <c r="A34" s="1">
        <f t="shared" si="1"/>
        <v>1428</v>
      </c>
      <c r="B34" s="2">
        <f t="shared" si="0"/>
        <v>712.2801000000004</v>
      </c>
      <c r="C34" s="21"/>
    </row>
  </sheetData>
  <mergeCells count="4">
    <mergeCell ref="A1:C1"/>
    <mergeCell ref="A7:B8"/>
    <mergeCell ref="C7:C8"/>
    <mergeCell ref="C33:C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EB</vt:lpstr>
      <vt:lpstr>WB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Kristopher Osterhage</dc:creator>
  <cp:lastModifiedBy>Kristopher Osterhage</cp:lastModifiedBy>
  <dcterms:created xsi:type="dcterms:W3CDTF">2021-08-03T17:46:50Z</dcterms:created>
  <dcterms:modified xsi:type="dcterms:W3CDTF">2021-09-02T13:39:15Z</dcterms:modified>
</cp:coreProperties>
</file>